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2915" windowHeight="12165"/>
  </bookViews>
  <sheets>
    <sheet name="Условия поставки" sheetId="2" r:id="rId1"/>
    <sheet name="кол-во" sheetId="3" r:id="rId2"/>
  </sheets>
  <definedNames>
    <definedName name="_xlnm._FilterDatabase" localSheetId="1" hidden="1">'кол-во'!$A$4:$X$4</definedName>
  </definedNames>
  <calcPr calcId="145621"/>
</workbook>
</file>

<file path=xl/calcChain.xml><?xml version="1.0" encoding="utf-8"?>
<calcChain xmlns="http://schemas.openxmlformats.org/spreadsheetml/2006/main">
  <c r="S57" i="3" l="1"/>
  <c r="S56" i="3"/>
  <c r="S55" i="3"/>
  <c r="S54" i="3"/>
  <c r="S53" i="3"/>
  <c r="S52" i="3"/>
  <c r="S51" i="3"/>
  <c r="S50" i="3"/>
  <c r="S49" i="3"/>
  <c r="S48" i="3"/>
  <c r="S47" i="3"/>
  <c r="S46" i="3"/>
  <c r="S45" i="3"/>
  <c r="S44" i="3"/>
  <c r="S43" i="3"/>
  <c r="S42" i="3"/>
  <c r="S41" i="3"/>
  <c r="S40" i="3"/>
  <c r="S39" i="3"/>
  <c r="S38" i="3"/>
  <c r="S37" i="3"/>
  <c r="S36" i="3"/>
  <c r="S35" i="3"/>
  <c r="S34" i="3"/>
  <c r="S33" i="3"/>
  <c r="S32" i="3"/>
  <c r="S31" i="3"/>
  <c r="S30" i="3"/>
  <c r="S29" i="3"/>
  <c r="S28" i="3"/>
  <c r="S27" i="3"/>
  <c r="S26" i="3"/>
  <c r="S25" i="3"/>
  <c r="S24" i="3"/>
  <c r="S23" i="3"/>
  <c r="S22" i="3"/>
  <c r="S21" i="3"/>
  <c r="S20" i="3"/>
  <c r="S19" i="3"/>
  <c r="S18" i="3"/>
  <c r="S17" i="3"/>
  <c r="S16" i="3"/>
  <c r="S15" i="3"/>
  <c r="S14" i="3"/>
  <c r="S13" i="3"/>
  <c r="S12" i="3"/>
  <c r="S11" i="3"/>
  <c r="S10" i="3"/>
  <c r="S9" i="3"/>
  <c r="S8" i="3"/>
  <c r="S7" i="3"/>
  <c r="S6" i="3"/>
  <c r="S5" i="3"/>
  <c r="S58" i="3" l="1"/>
</calcChain>
</file>

<file path=xl/sharedStrings.xml><?xml version="1.0" encoding="utf-8"?>
<sst xmlns="http://schemas.openxmlformats.org/spreadsheetml/2006/main" count="341" uniqueCount="112">
  <si>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</si>
  <si>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</si>
  <si>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</si>
  <si>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</si>
  <si>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</si>
  <si>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</si>
  <si>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</si>
  <si>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</si>
  <si>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</si>
  <si>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</si>
  <si>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</si>
  <si>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</si>
  <si>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</si>
  <si>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</si>
  <si>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</si>
  <si>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</si>
  <si>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</si>
  <si>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</si>
  <si>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</si>
  <si>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</si>
  <si>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</si>
  <si>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</si>
  <si>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</si>
  <si>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</si>
  <si>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</si>
  <si>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</si>
  <si>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</si>
  <si>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</si>
  <si>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</si>
  <si>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</si>
  <si>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</si>
  <si>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</si>
  <si>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</si>
  <si>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</si>
  <si>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>3Р</t>
  </si>
  <si>
    <t>3Э</t>
  </si>
  <si>
    <t>204A</t>
  </si>
  <si>
    <t>Силовой кабель</t>
  </si>
  <si>
    <t>Кабель силовой ААБл 3х120-10</t>
  </si>
  <si>
    <t>Кабель силовой ААБл 3х150-10</t>
  </si>
  <si>
    <t>Кабель силовой ААБл 3х50-10</t>
  </si>
  <si>
    <t>Кабель силовой ААБл 3х240-6</t>
  </si>
  <si>
    <t>Кабель силовой ААШВ 3х240-10</t>
  </si>
  <si>
    <t>Кабель силовой АСБ 3х120-10</t>
  </si>
  <si>
    <t>Кабель силовой АСБ 3х70-10</t>
  </si>
  <si>
    <t>Кабель силовой ААБл 3х70-10</t>
  </si>
  <si>
    <t>Кабель силовой ААБл 3х95-10</t>
  </si>
  <si>
    <t>Кабель силовой ААБл 3х185-10</t>
  </si>
  <si>
    <t>Кабель силовой ААБЛ 3х120-6</t>
  </si>
  <si>
    <t>Кабель силовой ААШВ 3х50-10</t>
  </si>
  <si>
    <t>Кабель силовой ААШв 3х70-10</t>
  </si>
  <si>
    <t>Кабель силовой ААШВ 3х185-10</t>
  </si>
  <si>
    <t>Кабель силовой ААБл 3х240-10</t>
  </si>
  <si>
    <t>Кабель силовой ААБл 3х120(ож)-10</t>
  </si>
  <si>
    <t>Кабель силовой АСБл 3х240-10</t>
  </si>
  <si>
    <t>Кабель силовой ААШВ 3х95-10</t>
  </si>
  <si>
    <t>Кабель силовой ААШВ 3х120-10</t>
  </si>
  <si>
    <t>Кабель силовой ААШВ 3х150-10</t>
  </si>
  <si>
    <t>Кабель силовой АПвП 1x120/16-10</t>
  </si>
  <si>
    <t>Кабель силовой АПвПг 1x120/50-10</t>
  </si>
  <si>
    <t>Кабель силовой АПвПу 1x95/16-10</t>
  </si>
  <si>
    <t>Кабель силовой АПвПу 1x240/35-10</t>
  </si>
  <si>
    <t>Кабель силовой АПвПу 1x240/50-6</t>
  </si>
  <si>
    <t>Кабель силовой АПвПуг 1x150/35-10</t>
  </si>
  <si>
    <t>Кабель силовой АПвПу2г 1x95/35-10</t>
  </si>
  <si>
    <t>Кабель силовой ПвПу2г 1x240/25-10</t>
  </si>
  <si>
    <t>Кабель силовой АСБ 3x50(ож)-10</t>
  </si>
  <si>
    <t>Кабель силовой АСБ 3x70(ож)-10</t>
  </si>
  <si>
    <t>Кабель силовой АСБ 3x240(ож)-10</t>
  </si>
  <si>
    <t>Кабель силовой АСБл 3x95-10</t>
  </si>
  <si>
    <t>Кабель силовой ААШВу 3х120-10</t>
  </si>
  <si>
    <t>Кабель силовой АПвПг 1х800/70-10</t>
  </si>
  <si>
    <t>Кабель силовой АПвП 3x240/25-6</t>
  </si>
  <si>
    <t>М</t>
  </si>
  <si>
    <t>204A_012</t>
  </si>
  <si>
    <t>204A_017</t>
  </si>
  <si>
    <t>204A_028</t>
  </si>
  <si>
    <t>204A_013</t>
  </si>
  <si>
    <t>204A_016</t>
  </si>
  <si>
    <t>204A_176</t>
  </si>
  <si>
    <t>204A_010</t>
  </si>
  <si>
    <t>204A_011</t>
  </si>
  <si>
    <t>204A_029</t>
  </si>
  <si>
    <t>204A_031</t>
  </si>
  <si>
    <t>204A_032</t>
  </si>
  <si>
    <t>204A_027</t>
  </si>
  <si>
    <t>204A_034</t>
  </si>
  <si>
    <t>204A_049</t>
  </si>
  <si>
    <t>204A_042</t>
  </si>
  <si>
    <t>204A_044</t>
  </si>
  <si>
    <t>204A_046</t>
  </si>
  <si>
    <t>204A_006</t>
  </si>
  <si>
    <t>204A_014</t>
  </si>
  <si>
    <t>204A_008</t>
  </si>
  <si>
    <t>204A_030</t>
  </si>
  <si>
    <t>204A_025</t>
  </si>
  <si>
    <t>204A_038</t>
  </si>
  <si>
    <t>204A_162</t>
  </si>
  <si>
    <t>204A_041</t>
  </si>
  <si>
    <t>204A_043</t>
  </si>
  <si>
    <t>204A_051</t>
  </si>
  <si>
    <t>Автотранспорт</t>
  </si>
  <si>
    <t>204A_202</t>
  </si>
  <si>
    <t>204A_203</t>
  </si>
  <si>
    <t>204A_204</t>
  </si>
  <si>
    <t>204A_205</t>
  </si>
  <si>
    <t>204A_206</t>
  </si>
  <si>
    <t>204A_207</t>
  </si>
  <si>
    <t>204A_208</t>
  </si>
  <si>
    <t>204A_209</t>
  </si>
  <si>
    <t xml:space="preserve">150003, г. Ярославль, ул. Северная подстанция, д. 9; </t>
  </si>
  <si>
    <t>В течении 10 календарных дней  с момента подачи заявки от филиала, но не позднее 30.06.2017г.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</si>
</sst>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0.000"/>
    <numFmt numFmtId="166" formatCode="#,##0.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4" fontId="3" fillId="0" borderId="2" xfId="0" applyNumberFormat="1" applyFont="1" applyFill="1" applyBorder="1"/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vertical="top"/>
    </xf>
    <xf numFmtId="165" fontId="1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wrapText="1"/>
    </xf>
    <xf numFmtId="166" fontId="1" fillId="0" borderId="2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left" wrapText="1"/>
    </xf>
    <xf numFmtId="0" fontId="0" fillId="0" borderId="0" xfId="0" applyFill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165" fontId="4" fillId="0" borderId="0" xfId="0" applyNumberFormat="1" applyFont="1" applyFill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165" fontId="4" fillId="0" borderId="0" xfId="0" applyNumberFormat="1" applyFont="1" applyFill="1" applyBorder="1"/>
    <xf numFmtId="0" fontId="0" fillId="0" borderId="2" xfId="0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14" sqref="G14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91" bestFit="1" customWidth="1"/>
    <col min="4" max="4" width="18.28515625" bestFit="1" customWidth="1"/>
    <col min="5" max="5" width="74.140625" bestFit="1" customWidth="1"/>
  </cols>
  <sheetData>
    <row r="1" spans="1:5" s="8" customFormat="1" x14ac:dyDescent="0.25">
      <c r="A1" s="21" t="s">
        <v>36</v>
      </c>
      <c r="C1" s="8" t="s">
        <v>37</v>
      </c>
    </row>
    <row r="2" spans="1:5" s="8" customFormat="1" x14ac:dyDescent="0.25"/>
    <row r="3" spans="1:5" x14ac:dyDescent="0.25">
      <c r="A3" s="9" t="s">
        <v>20</v>
      </c>
      <c r="B3" s="9" t="s">
        <v>21</v>
      </c>
      <c r="C3" s="5" t="s">
        <v>19</v>
      </c>
      <c r="D3" s="5" t="s">
        <v>4</v>
      </c>
      <c r="E3" s="5" t="s">
        <v>5</v>
      </c>
    </row>
    <row r="4" spans="1:5" ht="26.25" x14ac:dyDescent="0.25">
      <c r="A4" s="10">
        <v>1</v>
      </c>
      <c r="B4" s="7" t="s">
        <v>6</v>
      </c>
      <c r="C4" s="25" t="s">
        <v>26</v>
      </c>
      <c r="D4" s="11" t="s">
        <v>101</v>
      </c>
      <c r="E4" s="27" t="s">
        <v>111</v>
      </c>
    </row>
    <row r="5" spans="1:5" ht="26.25" x14ac:dyDescent="0.25">
      <c r="A5" s="10">
        <v>2</v>
      </c>
      <c r="B5" s="7" t="s">
        <v>7</v>
      </c>
      <c r="C5" s="12" t="s">
        <v>24</v>
      </c>
      <c r="D5" s="13" t="s">
        <v>101</v>
      </c>
      <c r="E5" s="27" t="s">
        <v>111</v>
      </c>
    </row>
    <row r="6" spans="1:5" ht="26.25" x14ac:dyDescent="0.25">
      <c r="A6" s="10">
        <v>3</v>
      </c>
      <c r="B6" s="7" t="s">
        <v>8</v>
      </c>
      <c r="C6" s="25" t="s">
        <v>25</v>
      </c>
      <c r="D6" s="11" t="s">
        <v>101</v>
      </c>
      <c r="E6" s="27" t="s">
        <v>111</v>
      </c>
    </row>
    <row r="7" spans="1:5" ht="26.25" x14ac:dyDescent="0.25">
      <c r="A7" s="10">
        <v>4</v>
      </c>
      <c r="B7" s="7" t="s">
        <v>9</v>
      </c>
      <c r="C7" s="25" t="s">
        <v>32</v>
      </c>
      <c r="D7" s="11" t="s">
        <v>101</v>
      </c>
      <c r="E7" s="27" t="s">
        <v>111</v>
      </c>
    </row>
    <row r="8" spans="1:5" ht="26.25" x14ac:dyDescent="0.25">
      <c r="A8" s="10">
        <v>5</v>
      </c>
      <c r="B8" s="7" t="s">
        <v>10</v>
      </c>
      <c r="C8" s="13" t="s">
        <v>28</v>
      </c>
      <c r="D8" s="13" t="s">
        <v>101</v>
      </c>
      <c r="E8" s="27" t="s">
        <v>111</v>
      </c>
    </row>
    <row r="9" spans="1:5" ht="26.25" x14ac:dyDescent="0.25">
      <c r="A9" s="10">
        <v>6</v>
      </c>
      <c r="B9" s="7" t="s">
        <v>11</v>
      </c>
      <c r="C9" s="25" t="s">
        <v>29</v>
      </c>
      <c r="D9" s="11" t="s">
        <v>101</v>
      </c>
      <c r="E9" s="27" t="s">
        <v>111</v>
      </c>
    </row>
    <row r="10" spans="1:5" ht="26.25" x14ac:dyDescent="0.25">
      <c r="A10" s="10">
        <v>7</v>
      </c>
      <c r="B10" s="7" t="s">
        <v>13</v>
      </c>
      <c r="C10" s="25" t="s">
        <v>33</v>
      </c>
      <c r="D10" s="11" t="s">
        <v>101</v>
      </c>
      <c r="E10" s="27" t="s">
        <v>111</v>
      </c>
    </row>
    <row r="11" spans="1:5" ht="26.25" x14ac:dyDescent="0.25">
      <c r="A11" s="10">
        <v>8</v>
      </c>
      <c r="B11" s="7" t="s">
        <v>14</v>
      </c>
      <c r="C11" s="25" t="s">
        <v>30</v>
      </c>
      <c r="D11" s="11" t="s">
        <v>101</v>
      </c>
      <c r="E11" s="27" t="s">
        <v>111</v>
      </c>
    </row>
    <row r="12" spans="1:5" ht="26.25" x14ac:dyDescent="0.25">
      <c r="A12" s="10">
        <v>9</v>
      </c>
      <c r="B12" s="7" t="s">
        <v>15</v>
      </c>
      <c r="C12" s="25" t="s">
        <v>31</v>
      </c>
      <c r="D12" s="11" t="s">
        <v>101</v>
      </c>
      <c r="E12" s="27" t="s">
        <v>111</v>
      </c>
    </row>
    <row r="13" spans="1:5" ht="26.25" x14ac:dyDescent="0.25">
      <c r="A13" s="10">
        <v>10</v>
      </c>
      <c r="B13" s="7" t="s">
        <v>16</v>
      </c>
      <c r="C13" s="25" t="s">
        <v>110</v>
      </c>
      <c r="D13" s="11" t="s">
        <v>101</v>
      </c>
      <c r="E13" s="27" t="s">
        <v>111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9"/>
  <sheetViews>
    <sheetView workbookViewId="0">
      <selection activeCell="B7" sqref="B7"/>
    </sheetView>
  </sheetViews>
  <sheetFormatPr defaultRowHeight="15" x14ac:dyDescent="0.25"/>
  <cols>
    <col min="1" max="2" width="9.140625" style="28"/>
    <col min="3" max="3" width="31.5703125" style="28" customWidth="1"/>
    <col min="4" max="5" width="9.140625" style="28" customWidth="1"/>
    <col min="6" max="7" width="9.140625" style="28"/>
    <col min="8" max="18" width="15.42578125" style="28" customWidth="1"/>
    <col min="19" max="19" width="13.28515625" style="28" customWidth="1"/>
    <col min="20" max="16384" width="9.140625" style="28"/>
  </cols>
  <sheetData>
    <row r="1" spans="1:22" x14ac:dyDescent="0.25">
      <c r="B1" s="29" t="s">
        <v>36</v>
      </c>
      <c r="C1" s="29" t="s">
        <v>37</v>
      </c>
      <c r="D1" s="30"/>
      <c r="S1" s="31"/>
      <c r="T1" s="32"/>
      <c r="U1" s="32"/>
      <c r="V1" s="32"/>
    </row>
    <row r="2" spans="1:22" x14ac:dyDescent="0.25">
      <c r="A2" s="32"/>
      <c r="B2" s="32"/>
      <c r="C2" s="32"/>
      <c r="D2" s="33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4"/>
      <c r="T2" s="32"/>
      <c r="U2" s="32"/>
      <c r="V2" s="32"/>
    </row>
    <row r="3" spans="1:22" x14ac:dyDescent="0.25">
      <c r="A3" s="32"/>
      <c r="B3" s="32"/>
      <c r="C3" s="32"/>
      <c r="D3" s="33"/>
      <c r="E3" s="32"/>
      <c r="F3" s="32"/>
      <c r="G3" s="32"/>
      <c r="H3" s="35" t="s">
        <v>6</v>
      </c>
      <c r="I3" s="35" t="s">
        <v>7</v>
      </c>
      <c r="J3" s="35" t="s">
        <v>8</v>
      </c>
      <c r="K3" s="35" t="s">
        <v>9</v>
      </c>
      <c r="L3" s="35" t="s">
        <v>10</v>
      </c>
      <c r="M3" s="35" t="s">
        <v>11</v>
      </c>
      <c r="N3" s="35" t="s">
        <v>12</v>
      </c>
      <c r="O3" s="35" t="s">
        <v>13</v>
      </c>
      <c r="P3" s="35" t="s">
        <v>14</v>
      </c>
      <c r="Q3" s="35" t="s">
        <v>15</v>
      </c>
      <c r="R3" s="35" t="s">
        <v>16</v>
      </c>
      <c r="S3" s="36" t="s">
        <v>17</v>
      </c>
      <c r="T3" s="32"/>
      <c r="U3" s="32"/>
      <c r="V3" s="32"/>
    </row>
    <row r="4" spans="1:22" x14ac:dyDescent="0.25">
      <c r="A4" s="37" t="s">
        <v>20</v>
      </c>
      <c r="B4" s="1" t="s">
        <v>0</v>
      </c>
      <c r="C4" s="1" t="s">
        <v>1</v>
      </c>
      <c r="D4" s="1" t="s">
        <v>22</v>
      </c>
      <c r="E4" s="1" t="s">
        <v>23</v>
      </c>
      <c r="F4" s="1" t="s">
        <v>3</v>
      </c>
      <c r="G4" s="1" t="s">
        <v>2</v>
      </c>
      <c r="H4" s="6" t="s">
        <v>18</v>
      </c>
      <c r="I4" s="6" t="s">
        <v>18</v>
      </c>
      <c r="J4" s="6" t="s">
        <v>18</v>
      </c>
      <c r="K4" s="6" t="s">
        <v>18</v>
      </c>
      <c r="L4" s="6" t="s">
        <v>18</v>
      </c>
      <c r="M4" s="6" t="s">
        <v>18</v>
      </c>
      <c r="N4" s="6" t="s">
        <v>18</v>
      </c>
      <c r="O4" s="6" t="s">
        <v>18</v>
      </c>
      <c r="P4" s="6" t="s">
        <v>18</v>
      </c>
      <c r="Q4" s="6" t="s">
        <v>18</v>
      </c>
      <c r="R4" s="6" t="s">
        <v>18</v>
      </c>
      <c r="S4" s="22" t="s">
        <v>18</v>
      </c>
      <c r="U4" s="32"/>
      <c r="V4" s="32"/>
    </row>
    <row r="5" spans="1:22" x14ac:dyDescent="0.25">
      <c r="A5" s="37">
        <v>1</v>
      </c>
      <c r="B5" s="20">
        <v>2001108</v>
      </c>
      <c r="C5" s="2" t="s">
        <v>38</v>
      </c>
      <c r="D5" s="20">
        <v>1</v>
      </c>
      <c r="E5" s="2" t="s">
        <v>36</v>
      </c>
      <c r="F5" s="24" t="s">
        <v>74</v>
      </c>
      <c r="G5" s="10" t="s">
        <v>73</v>
      </c>
      <c r="H5" s="14"/>
      <c r="I5" s="14"/>
      <c r="J5" s="14"/>
      <c r="K5" s="14"/>
      <c r="L5" s="14"/>
      <c r="M5" s="14"/>
      <c r="N5" s="14"/>
      <c r="O5" s="14"/>
      <c r="P5" s="14"/>
      <c r="Q5" s="14"/>
      <c r="R5" s="14">
        <v>374</v>
      </c>
      <c r="S5" s="23">
        <f>H5+I5+J5+K5+L5+M5+N5+O5+P5+Q5+R5</f>
        <v>374</v>
      </c>
      <c r="T5" s="3"/>
      <c r="U5" s="3"/>
      <c r="V5" s="4"/>
    </row>
    <row r="6" spans="1:22" x14ac:dyDescent="0.25">
      <c r="A6" s="37">
        <v>2</v>
      </c>
      <c r="B6" s="20">
        <v>2001108</v>
      </c>
      <c r="C6" s="2" t="s">
        <v>38</v>
      </c>
      <c r="D6" s="20">
        <v>2</v>
      </c>
      <c r="E6" s="2" t="s">
        <v>36</v>
      </c>
      <c r="F6" s="24" t="s">
        <v>74</v>
      </c>
      <c r="G6" s="10" t="s">
        <v>73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>
        <v>440</v>
      </c>
      <c r="S6" s="23">
        <f>H6+I6+J6+K6+L6+M6+N6+O6+P6+Q6+R6</f>
        <v>440</v>
      </c>
      <c r="T6" s="3"/>
      <c r="U6" s="3"/>
      <c r="V6" s="4"/>
    </row>
    <row r="7" spans="1:22" x14ac:dyDescent="0.25">
      <c r="A7" s="37">
        <v>3</v>
      </c>
      <c r="B7" s="20">
        <v>2027880</v>
      </c>
      <c r="C7" s="2" t="s">
        <v>52</v>
      </c>
      <c r="D7" s="20">
        <v>2</v>
      </c>
      <c r="E7" s="2" t="s">
        <v>36</v>
      </c>
      <c r="F7" s="24" t="s">
        <v>75</v>
      </c>
      <c r="G7" s="10" t="s">
        <v>73</v>
      </c>
      <c r="H7" s="14"/>
      <c r="I7" s="14"/>
      <c r="J7" s="14"/>
      <c r="K7" s="14"/>
      <c r="L7" s="14"/>
      <c r="M7" s="14"/>
      <c r="N7" s="14"/>
      <c r="O7" s="14"/>
      <c r="P7" s="14"/>
      <c r="Q7" s="14"/>
      <c r="R7" s="14">
        <v>200</v>
      </c>
      <c r="S7" s="23">
        <f>H7+I7+J7+K7+L7+M7+N7+O7+P7+Q7+R7</f>
        <v>200</v>
      </c>
      <c r="T7" s="3"/>
      <c r="U7" s="3"/>
      <c r="V7" s="4"/>
    </row>
    <row r="8" spans="1:22" x14ac:dyDescent="0.25">
      <c r="A8" s="37">
        <v>4</v>
      </c>
      <c r="B8" s="20">
        <v>2057509</v>
      </c>
      <c r="C8" s="2" t="s">
        <v>55</v>
      </c>
      <c r="D8" s="20">
        <v>2</v>
      </c>
      <c r="E8" s="2" t="s">
        <v>36</v>
      </c>
      <c r="F8" s="24" t="s">
        <v>76</v>
      </c>
      <c r="G8" s="10" t="s">
        <v>73</v>
      </c>
      <c r="H8" s="14"/>
      <c r="I8" s="14"/>
      <c r="J8" s="14"/>
      <c r="K8" s="14"/>
      <c r="L8" s="14"/>
      <c r="M8" s="14">
        <v>1000</v>
      </c>
      <c r="N8" s="14"/>
      <c r="O8" s="14"/>
      <c r="P8" s="14"/>
      <c r="Q8" s="14"/>
      <c r="R8" s="14"/>
      <c r="S8" s="23">
        <f>H8+I8+J8+K8+L8+M8+N8+O8+P8+Q8+R8</f>
        <v>1000</v>
      </c>
      <c r="T8" s="3"/>
      <c r="U8" s="3"/>
      <c r="V8" s="4"/>
    </row>
    <row r="9" spans="1:22" x14ac:dyDescent="0.25">
      <c r="A9" s="37">
        <v>5</v>
      </c>
      <c r="B9" s="20">
        <v>2090286</v>
      </c>
      <c r="C9" s="2" t="s">
        <v>60</v>
      </c>
      <c r="D9" s="20">
        <v>2</v>
      </c>
      <c r="E9" s="2" t="s">
        <v>36</v>
      </c>
      <c r="F9" s="38" t="s">
        <v>102</v>
      </c>
      <c r="G9" s="10" t="s">
        <v>73</v>
      </c>
      <c r="H9" s="14"/>
      <c r="I9" s="14"/>
      <c r="J9" s="14"/>
      <c r="K9" s="14"/>
      <c r="L9" s="14"/>
      <c r="M9" s="14">
        <v>4500</v>
      </c>
      <c r="N9" s="14"/>
      <c r="O9" s="14"/>
      <c r="P9" s="14"/>
      <c r="Q9" s="14"/>
      <c r="R9" s="14"/>
      <c r="S9" s="23">
        <f>H9+I9+J9+K9+L9+M9+N9+O9+P9+Q9+R9</f>
        <v>4500</v>
      </c>
      <c r="T9" s="3"/>
      <c r="U9" s="3"/>
      <c r="V9" s="4"/>
    </row>
    <row r="10" spans="1:22" x14ac:dyDescent="0.25">
      <c r="A10" s="37">
        <v>6</v>
      </c>
      <c r="B10" s="20">
        <v>2032627</v>
      </c>
      <c r="C10" s="2" t="s">
        <v>53</v>
      </c>
      <c r="D10" s="20" t="s">
        <v>34</v>
      </c>
      <c r="E10" s="2" t="s">
        <v>36</v>
      </c>
      <c r="F10" s="24" t="s">
        <v>77</v>
      </c>
      <c r="G10" s="10" t="s">
        <v>73</v>
      </c>
      <c r="H10" s="14"/>
      <c r="I10" s="14"/>
      <c r="J10" s="14"/>
      <c r="K10" s="14"/>
      <c r="L10" s="14"/>
      <c r="M10" s="14"/>
      <c r="N10" s="14"/>
      <c r="O10" s="14"/>
      <c r="P10" s="14"/>
      <c r="Q10" s="14">
        <v>210</v>
      </c>
      <c r="R10" s="14"/>
      <c r="S10" s="23">
        <f>H10+I10+J10+K10+L10+M10+N10+O10+P10+Q10+R10</f>
        <v>210</v>
      </c>
      <c r="T10" s="3"/>
      <c r="U10" s="3"/>
      <c r="V10" s="4"/>
    </row>
    <row r="11" spans="1:22" x14ac:dyDescent="0.25">
      <c r="A11" s="37">
        <v>7</v>
      </c>
      <c r="B11" s="20">
        <v>2001108</v>
      </c>
      <c r="C11" s="2" t="s">
        <v>38</v>
      </c>
      <c r="D11" s="20" t="s">
        <v>34</v>
      </c>
      <c r="E11" s="2" t="s">
        <v>36</v>
      </c>
      <c r="F11" s="24" t="s">
        <v>74</v>
      </c>
      <c r="G11" s="10" t="s">
        <v>73</v>
      </c>
      <c r="H11" s="14">
        <v>700</v>
      </c>
      <c r="I11" s="14"/>
      <c r="J11" s="14"/>
      <c r="K11" s="14"/>
      <c r="L11" s="14"/>
      <c r="M11" s="14"/>
      <c r="N11" s="14"/>
      <c r="O11" s="14"/>
      <c r="P11" s="14"/>
      <c r="Q11" s="14">
        <v>45</v>
      </c>
      <c r="R11" s="14"/>
      <c r="S11" s="23">
        <f>H11+I11+J11+K11+L11+M11+N11+O11+P11+Q11+R11</f>
        <v>745</v>
      </c>
      <c r="T11" s="3"/>
      <c r="U11" s="3"/>
      <c r="V11" s="4"/>
    </row>
    <row r="12" spans="1:22" x14ac:dyDescent="0.25">
      <c r="A12" s="37">
        <v>8</v>
      </c>
      <c r="B12" s="20">
        <v>2020120</v>
      </c>
      <c r="C12" s="2" t="s">
        <v>47</v>
      </c>
      <c r="D12" s="20" t="s">
        <v>34</v>
      </c>
      <c r="E12" s="2" t="s">
        <v>36</v>
      </c>
      <c r="F12" s="24" t="s">
        <v>78</v>
      </c>
      <c r="G12" s="10" t="s">
        <v>73</v>
      </c>
      <c r="H12" s="14">
        <v>1</v>
      </c>
      <c r="I12" s="14"/>
      <c r="J12" s="14"/>
      <c r="K12" s="14"/>
      <c r="L12" s="14"/>
      <c r="M12" s="14"/>
      <c r="N12" s="14"/>
      <c r="O12" s="14">
        <v>20</v>
      </c>
      <c r="P12" s="14"/>
      <c r="Q12" s="14"/>
      <c r="R12" s="14"/>
      <c r="S12" s="23">
        <f>H12+I12+J12+K12+L12+M12+N12+O12+P12+Q12+R12</f>
        <v>21</v>
      </c>
      <c r="T12" s="3"/>
      <c r="U12" s="3"/>
      <c r="V12" s="4"/>
    </row>
    <row r="13" spans="1:22" x14ac:dyDescent="0.25">
      <c r="A13" s="37">
        <v>9</v>
      </c>
      <c r="B13" s="20">
        <v>2027880</v>
      </c>
      <c r="C13" s="2" t="s">
        <v>52</v>
      </c>
      <c r="D13" s="20" t="s">
        <v>34</v>
      </c>
      <c r="E13" s="2" t="s">
        <v>36</v>
      </c>
      <c r="F13" s="24" t="s">
        <v>75</v>
      </c>
      <c r="G13" s="10" t="s">
        <v>73</v>
      </c>
      <c r="H13" s="14">
        <v>1350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23">
        <f>H13+I13+J13+K13+L13+M13+N13+O13+P13+Q13+R13</f>
        <v>1350</v>
      </c>
      <c r="T13" s="3"/>
      <c r="U13" s="3"/>
      <c r="V13" s="4"/>
    </row>
    <row r="14" spans="1:22" x14ac:dyDescent="0.25">
      <c r="A14" s="37">
        <v>10</v>
      </c>
      <c r="B14" s="20">
        <v>2001114</v>
      </c>
      <c r="C14" s="2" t="s">
        <v>40</v>
      </c>
      <c r="D14" s="20" t="s">
        <v>34</v>
      </c>
      <c r="E14" s="2" t="s">
        <v>36</v>
      </c>
      <c r="F14" s="24" t="s">
        <v>79</v>
      </c>
      <c r="G14" s="10" t="s">
        <v>73</v>
      </c>
      <c r="H14" s="14">
        <v>150</v>
      </c>
      <c r="I14" s="14"/>
      <c r="J14" s="14"/>
      <c r="K14" s="14"/>
      <c r="L14" s="14"/>
      <c r="M14" s="14"/>
      <c r="N14" s="14"/>
      <c r="O14" s="14"/>
      <c r="P14" s="14"/>
      <c r="Q14" s="14">
        <v>120</v>
      </c>
      <c r="R14" s="14"/>
      <c r="S14" s="23">
        <f>H14+I14+J14+K14+L14+M14+N14+O14+P14+Q14+R14</f>
        <v>270</v>
      </c>
      <c r="T14" s="3"/>
      <c r="U14" s="3"/>
      <c r="V14" s="4"/>
    </row>
    <row r="15" spans="1:22" x14ac:dyDescent="0.25">
      <c r="A15" s="37">
        <v>11</v>
      </c>
      <c r="B15" s="20">
        <v>2016774</v>
      </c>
      <c r="C15" s="2" t="s">
        <v>45</v>
      </c>
      <c r="D15" s="20" t="s">
        <v>34</v>
      </c>
      <c r="E15" s="2" t="s">
        <v>36</v>
      </c>
      <c r="F15" s="24" t="s">
        <v>80</v>
      </c>
      <c r="G15" s="10" t="s">
        <v>73</v>
      </c>
      <c r="H15" s="14">
        <v>45</v>
      </c>
      <c r="I15" s="14"/>
      <c r="J15" s="14"/>
      <c r="K15" s="14"/>
      <c r="L15" s="14"/>
      <c r="M15" s="14">
        <v>20</v>
      </c>
      <c r="N15" s="14"/>
      <c r="O15" s="14"/>
      <c r="P15" s="14"/>
      <c r="Q15" s="14"/>
      <c r="R15" s="14">
        <v>350</v>
      </c>
      <c r="S15" s="23">
        <f>H15+I15+J15+K15+L15+M15+N15+O15+P15+Q15+R15</f>
        <v>415</v>
      </c>
      <c r="T15" s="3"/>
      <c r="U15" s="3"/>
      <c r="V15" s="4"/>
    </row>
    <row r="16" spans="1:22" x14ac:dyDescent="0.25">
      <c r="A16" s="37">
        <v>12</v>
      </c>
      <c r="B16" s="20">
        <v>2020119</v>
      </c>
      <c r="C16" s="2" t="s">
        <v>46</v>
      </c>
      <c r="D16" s="20" t="s">
        <v>34</v>
      </c>
      <c r="E16" s="2" t="s">
        <v>36</v>
      </c>
      <c r="F16" s="24" t="s">
        <v>81</v>
      </c>
      <c r="G16" s="10" t="s">
        <v>73</v>
      </c>
      <c r="H16" s="14">
        <v>100</v>
      </c>
      <c r="I16" s="14"/>
      <c r="J16" s="14"/>
      <c r="K16" s="14"/>
      <c r="L16" s="14"/>
      <c r="M16" s="14"/>
      <c r="N16" s="14"/>
      <c r="O16" s="14">
        <v>350</v>
      </c>
      <c r="P16" s="14"/>
      <c r="Q16" s="14">
        <v>195</v>
      </c>
      <c r="R16" s="14"/>
      <c r="S16" s="23">
        <f>H16+I16+J16+K16+L16+M16+N16+O16+P16+Q16+R16</f>
        <v>645</v>
      </c>
      <c r="T16" s="3"/>
      <c r="U16" s="3"/>
      <c r="V16" s="4"/>
    </row>
    <row r="17" spans="1:22" x14ac:dyDescent="0.25">
      <c r="A17" s="37">
        <v>13</v>
      </c>
      <c r="B17" s="20">
        <v>2057512</v>
      </c>
      <c r="C17" s="2" t="s">
        <v>56</v>
      </c>
      <c r="D17" s="20" t="s">
        <v>34</v>
      </c>
      <c r="E17" s="2" t="s">
        <v>36</v>
      </c>
      <c r="F17" s="24" t="s">
        <v>82</v>
      </c>
      <c r="G17" s="10" t="s">
        <v>73</v>
      </c>
      <c r="H17" s="14"/>
      <c r="I17" s="14"/>
      <c r="J17" s="14"/>
      <c r="K17" s="14"/>
      <c r="L17" s="14"/>
      <c r="M17" s="14"/>
      <c r="N17" s="14"/>
      <c r="O17" s="14">
        <v>2</v>
      </c>
      <c r="P17" s="14"/>
      <c r="Q17" s="14"/>
      <c r="R17" s="14">
        <v>200</v>
      </c>
      <c r="S17" s="23">
        <f>H17+I17+J17+K17+L17+M17+N17+O17+P17+Q17+R17</f>
        <v>202</v>
      </c>
      <c r="T17" s="3"/>
      <c r="U17" s="3"/>
      <c r="V17" s="4"/>
    </row>
    <row r="18" spans="1:22" x14ac:dyDescent="0.25">
      <c r="A18" s="37">
        <v>14</v>
      </c>
      <c r="B18" s="20">
        <v>2024665</v>
      </c>
      <c r="C18" s="2" t="s">
        <v>51</v>
      </c>
      <c r="D18" s="20" t="s">
        <v>34</v>
      </c>
      <c r="E18" s="2" t="s">
        <v>36</v>
      </c>
      <c r="F18" s="24" t="s">
        <v>83</v>
      </c>
      <c r="G18" s="10" t="s">
        <v>73</v>
      </c>
      <c r="H18" s="14"/>
      <c r="I18" s="14"/>
      <c r="J18" s="14"/>
      <c r="K18" s="14"/>
      <c r="L18" s="14"/>
      <c r="M18" s="14"/>
      <c r="N18" s="14"/>
      <c r="O18" s="14">
        <v>2</v>
      </c>
      <c r="P18" s="14"/>
      <c r="Q18" s="14"/>
      <c r="R18" s="14"/>
      <c r="S18" s="23">
        <f>H18+I18+J18+K18+L18+M18+N18+O18+P18+Q18+R18</f>
        <v>2</v>
      </c>
      <c r="T18" s="3"/>
      <c r="U18" s="3"/>
      <c r="V18" s="4"/>
    </row>
    <row r="19" spans="1:22" x14ac:dyDescent="0.25">
      <c r="A19" s="37">
        <v>15</v>
      </c>
      <c r="B19" s="20">
        <v>2007226</v>
      </c>
      <c r="C19" s="2" t="s">
        <v>42</v>
      </c>
      <c r="D19" s="20" t="s">
        <v>34</v>
      </c>
      <c r="E19" s="2" t="s">
        <v>36</v>
      </c>
      <c r="F19" s="24" t="s">
        <v>84</v>
      </c>
      <c r="G19" s="10" t="s">
        <v>73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>
        <v>200</v>
      </c>
      <c r="S19" s="23">
        <f>H19+I19+J19+K19+L19+M19+N19+O19+P19+Q19+R19</f>
        <v>200</v>
      </c>
      <c r="T19" s="3"/>
      <c r="U19" s="3"/>
      <c r="V19" s="4"/>
    </row>
    <row r="20" spans="1:22" x14ac:dyDescent="0.25">
      <c r="A20" s="37">
        <v>16</v>
      </c>
      <c r="B20" s="20">
        <v>2024661</v>
      </c>
      <c r="C20" s="2" t="s">
        <v>50</v>
      </c>
      <c r="D20" s="20" t="s">
        <v>34</v>
      </c>
      <c r="E20" s="2" t="s">
        <v>36</v>
      </c>
      <c r="F20" s="24" t="s">
        <v>85</v>
      </c>
      <c r="G20" s="10" t="s">
        <v>73</v>
      </c>
      <c r="H20" s="14"/>
      <c r="I20" s="14"/>
      <c r="J20" s="14"/>
      <c r="K20" s="14"/>
      <c r="L20" s="14"/>
      <c r="M20" s="14">
        <v>80</v>
      </c>
      <c r="N20" s="14"/>
      <c r="O20" s="14"/>
      <c r="P20" s="14">
        <v>25</v>
      </c>
      <c r="Q20" s="14"/>
      <c r="R20" s="14"/>
      <c r="S20" s="23">
        <f>H20+I20+J20+K20+L20+M20+N20+O20+P20+Q20+R20</f>
        <v>105</v>
      </c>
      <c r="T20" s="3"/>
      <c r="U20" s="3"/>
      <c r="V20" s="4"/>
    </row>
    <row r="21" spans="1:22" x14ac:dyDescent="0.25">
      <c r="A21" s="37">
        <v>17</v>
      </c>
      <c r="B21" s="20">
        <v>2057509</v>
      </c>
      <c r="C21" s="2" t="s">
        <v>55</v>
      </c>
      <c r="D21" s="20" t="s">
        <v>34</v>
      </c>
      <c r="E21" s="2" t="s">
        <v>36</v>
      </c>
      <c r="F21" s="24" t="s">
        <v>76</v>
      </c>
      <c r="G21" s="10" t="s">
        <v>73</v>
      </c>
      <c r="H21" s="14"/>
      <c r="I21" s="14"/>
      <c r="J21" s="14"/>
      <c r="K21" s="14"/>
      <c r="L21" s="14"/>
      <c r="M21" s="14"/>
      <c r="N21" s="14"/>
      <c r="O21" s="14">
        <v>24</v>
      </c>
      <c r="P21" s="14">
        <v>200</v>
      </c>
      <c r="Q21" s="14"/>
      <c r="R21" s="14"/>
      <c r="S21" s="23">
        <f>H21+I21+J21+K21+L21+M21+N21+O21+P21+Q21+R21</f>
        <v>224</v>
      </c>
      <c r="T21" s="3"/>
      <c r="U21" s="3"/>
      <c r="V21" s="4"/>
    </row>
    <row r="22" spans="1:22" x14ac:dyDescent="0.25">
      <c r="A22" s="37">
        <v>18</v>
      </c>
      <c r="B22" s="20">
        <v>2090020</v>
      </c>
      <c r="C22" s="2" t="s">
        <v>59</v>
      </c>
      <c r="D22" s="20" t="s">
        <v>34</v>
      </c>
      <c r="E22" s="2" t="s">
        <v>36</v>
      </c>
      <c r="F22" s="24" t="s">
        <v>86</v>
      </c>
      <c r="G22" s="10" t="s">
        <v>73</v>
      </c>
      <c r="H22" s="14">
        <v>60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23">
        <f>H22+I22+J22+K22+L22+M22+N22+O22+P22+Q22+R22</f>
        <v>60</v>
      </c>
      <c r="T22" s="3"/>
      <c r="U22" s="3"/>
      <c r="V22" s="4"/>
    </row>
    <row r="23" spans="1:22" x14ac:dyDescent="0.25">
      <c r="A23" s="37">
        <v>19</v>
      </c>
      <c r="B23" s="20">
        <v>2090286</v>
      </c>
      <c r="C23" s="2" t="s">
        <v>60</v>
      </c>
      <c r="D23" s="20" t="s">
        <v>34</v>
      </c>
      <c r="E23" s="2" t="s">
        <v>36</v>
      </c>
      <c r="F23" s="38" t="s">
        <v>102</v>
      </c>
      <c r="G23" s="10" t="s">
        <v>73</v>
      </c>
      <c r="H23" s="14"/>
      <c r="I23" s="14"/>
      <c r="J23" s="14">
        <v>900</v>
      </c>
      <c r="K23" s="14"/>
      <c r="L23" s="14"/>
      <c r="M23" s="14"/>
      <c r="N23" s="14"/>
      <c r="O23" s="14"/>
      <c r="P23" s="14"/>
      <c r="Q23" s="14"/>
      <c r="R23" s="14"/>
      <c r="S23" s="23">
        <f>H23+I23+J23+K23+L23+M23+N23+O23+P23+Q23+R23</f>
        <v>900</v>
      </c>
      <c r="T23" s="3"/>
      <c r="U23" s="3"/>
      <c r="V23" s="4"/>
    </row>
    <row r="24" spans="1:22" x14ac:dyDescent="0.25">
      <c r="A24" s="37">
        <v>20</v>
      </c>
      <c r="B24" s="20">
        <v>2092855</v>
      </c>
      <c r="C24" s="2" t="s">
        <v>68</v>
      </c>
      <c r="D24" s="20" t="s">
        <v>34</v>
      </c>
      <c r="E24" s="2" t="s">
        <v>36</v>
      </c>
      <c r="F24" s="24" t="s">
        <v>87</v>
      </c>
      <c r="G24" s="10" t="s">
        <v>73</v>
      </c>
      <c r="H24" s="14"/>
      <c r="I24" s="14"/>
      <c r="J24" s="14"/>
      <c r="K24" s="14">
        <v>340</v>
      </c>
      <c r="L24" s="14"/>
      <c r="M24" s="14"/>
      <c r="N24" s="14"/>
      <c r="O24" s="14"/>
      <c r="P24" s="14"/>
      <c r="Q24" s="14">
        <v>48</v>
      </c>
      <c r="R24" s="14"/>
      <c r="S24" s="23">
        <f>H24+I24+J24+K24+L24+M24+N24+O24+P24+Q24+R24</f>
        <v>388</v>
      </c>
      <c r="T24" s="3"/>
      <c r="U24" s="3"/>
      <c r="V24" s="4"/>
    </row>
    <row r="25" spans="1:22" x14ac:dyDescent="0.25">
      <c r="A25" s="37">
        <v>21</v>
      </c>
      <c r="B25" s="20">
        <v>2092820</v>
      </c>
      <c r="C25" s="2" t="s">
        <v>66</v>
      </c>
      <c r="D25" s="20" t="s">
        <v>34</v>
      </c>
      <c r="E25" s="2" t="s">
        <v>36</v>
      </c>
      <c r="F25" s="24" t="s">
        <v>88</v>
      </c>
      <c r="G25" s="10" t="s">
        <v>73</v>
      </c>
      <c r="H25" s="14"/>
      <c r="I25" s="14"/>
      <c r="J25" s="14"/>
      <c r="K25" s="14">
        <v>200</v>
      </c>
      <c r="L25" s="14"/>
      <c r="M25" s="14"/>
      <c r="N25" s="14"/>
      <c r="O25" s="14"/>
      <c r="P25" s="14"/>
      <c r="Q25" s="14"/>
      <c r="R25" s="14"/>
      <c r="S25" s="23">
        <f>H25+I25+J25+K25+L25+M25+N25+O25+P25+Q25+R25</f>
        <v>200</v>
      </c>
      <c r="T25" s="3"/>
      <c r="U25" s="3"/>
      <c r="V25" s="4"/>
    </row>
    <row r="26" spans="1:22" x14ac:dyDescent="0.25">
      <c r="A26" s="37">
        <v>22</v>
      </c>
      <c r="B26" s="20">
        <v>2092825</v>
      </c>
      <c r="C26" s="2" t="s">
        <v>67</v>
      </c>
      <c r="D26" s="20" t="s">
        <v>34</v>
      </c>
      <c r="E26" s="2" t="s">
        <v>36</v>
      </c>
      <c r="F26" s="24" t="s">
        <v>89</v>
      </c>
      <c r="G26" s="10" t="s">
        <v>73</v>
      </c>
      <c r="H26" s="14"/>
      <c r="I26" s="14"/>
      <c r="J26" s="14"/>
      <c r="K26" s="14">
        <v>320</v>
      </c>
      <c r="L26" s="14"/>
      <c r="M26" s="14"/>
      <c r="N26" s="14"/>
      <c r="O26" s="14"/>
      <c r="P26" s="14"/>
      <c r="Q26" s="14"/>
      <c r="R26" s="14"/>
      <c r="S26" s="23">
        <f>H26+I26+J26+K26+L26+M26+N26+O26+P26+Q26+R26</f>
        <v>320</v>
      </c>
      <c r="T26" s="3"/>
      <c r="U26" s="3"/>
      <c r="V26" s="4"/>
    </row>
    <row r="27" spans="1:22" x14ac:dyDescent="0.25">
      <c r="A27" s="37">
        <v>23</v>
      </c>
      <c r="B27" s="20">
        <v>2012372</v>
      </c>
      <c r="C27" s="2" t="s">
        <v>43</v>
      </c>
      <c r="D27" s="20" t="s">
        <v>34</v>
      </c>
      <c r="E27" s="2" t="s">
        <v>36</v>
      </c>
      <c r="F27" s="24" t="s">
        <v>90</v>
      </c>
      <c r="G27" s="10" t="s">
        <v>73</v>
      </c>
      <c r="H27" s="14"/>
      <c r="I27" s="14"/>
      <c r="J27" s="14"/>
      <c r="K27" s="14">
        <v>500</v>
      </c>
      <c r="L27" s="14">
        <v>44</v>
      </c>
      <c r="M27" s="14"/>
      <c r="N27" s="14"/>
      <c r="O27" s="14"/>
      <c r="P27" s="14"/>
      <c r="Q27" s="14"/>
      <c r="R27" s="14"/>
      <c r="S27" s="23">
        <f>H27+I27+J27+K27+L27+M27+N27+O27+P27+Q27+R27</f>
        <v>544</v>
      </c>
      <c r="T27" s="3"/>
      <c r="U27" s="3"/>
      <c r="V27" s="4"/>
    </row>
    <row r="28" spans="1:22" x14ac:dyDescent="0.25">
      <c r="A28" s="37">
        <v>24</v>
      </c>
      <c r="B28" s="20">
        <v>2050164</v>
      </c>
      <c r="C28" s="2" t="s">
        <v>54</v>
      </c>
      <c r="D28" s="20" t="s">
        <v>34</v>
      </c>
      <c r="E28" s="2" t="s">
        <v>36</v>
      </c>
      <c r="F28" s="38" t="s">
        <v>103</v>
      </c>
      <c r="G28" s="10" t="s">
        <v>73</v>
      </c>
      <c r="H28" s="14"/>
      <c r="I28" s="14"/>
      <c r="J28" s="14"/>
      <c r="K28" s="14"/>
      <c r="L28" s="14"/>
      <c r="M28" s="14"/>
      <c r="N28" s="14"/>
      <c r="O28" s="14"/>
      <c r="P28" s="14"/>
      <c r="Q28" s="14">
        <v>115</v>
      </c>
      <c r="R28" s="14"/>
      <c r="S28" s="23">
        <f>H28+I28+J28+K28+L28+M28+N28+O28+P28+Q28+R28</f>
        <v>115</v>
      </c>
      <c r="T28" s="3"/>
      <c r="U28" s="3"/>
      <c r="V28" s="4"/>
    </row>
    <row r="29" spans="1:22" x14ac:dyDescent="0.25">
      <c r="A29" s="37">
        <v>25</v>
      </c>
      <c r="B29" s="20">
        <v>2032627</v>
      </c>
      <c r="C29" s="2" t="s">
        <v>53</v>
      </c>
      <c r="D29" s="20" t="s">
        <v>35</v>
      </c>
      <c r="E29" s="2" t="s">
        <v>36</v>
      </c>
      <c r="F29" s="24" t="s">
        <v>77</v>
      </c>
      <c r="G29" s="10" t="s">
        <v>73</v>
      </c>
      <c r="H29" s="14"/>
      <c r="I29" s="14"/>
      <c r="J29" s="14">
        <v>10</v>
      </c>
      <c r="K29" s="14"/>
      <c r="L29" s="14"/>
      <c r="M29" s="14"/>
      <c r="N29" s="14"/>
      <c r="O29" s="14"/>
      <c r="P29" s="14"/>
      <c r="Q29" s="14"/>
      <c r="R29" s="14"/>
      <c r="S29" s="23">
        <f>H29+I29+J29+K29+L29+M29+N29+O29+P29+Q29+R29</f>
        <v>10</v>
      </c>
      <c r="T29" s="3"/>
      <c r="U29" s="3"/>
      <c r="V29" s="4"/>
    </row>
    <row r="30" spans="1:22" x14ac:dyDescent="0.25">
      <c r="A30" s="37">
        <v>26</v>
      </c>
      <c r="B30" s="20">
        <v>2001108</v>
      </c>
      <c r="C30" s="2" t="s">
        <v>38</v>
      </c>
      <c r="D30" s="20" t="s">
        <v>35</v>
      </c>
      <c r="E30" s="2" t="s">
        <v>36</v>
      </c>
      <c r="F30" s="24" t="s">
        <v>74</v>
      </c>
      <c r="G30" s="10" t="s">
        <v>73</v>
      </c>
      <c r="H30" s="14">
        <v>100</v>
      </c>
      <c r="I30" s="14">
        <v>100</v>
      </c>
      <c r="J30" s="14">
        <v>80</v>
      </c>
      <c r="K30" s="14"/>
      <c r="L30" s="14"/>
      <c r="M30" s="14">
        <v>15</v>
      </c>
      <c r="N30" s="14"/>
      <c r="O30" s="14">
        <v>10</v>
      </c>
      <c r="P30" s="14"/>
      <c r="Q30" s="14"/>
      <c r="R30" s="14"/>
      <c r="S30" s="23">
        <f>H30+I30+J30+K30+L30+M30+N30+O30+P30+Q30+R30</f>
        <v>305</v>
      </c>
      <c r="T30" s="3"/>
      <c r="U30" s="3"/>
      <c r="V30" s="4"/>
    </row>
    <row r="31" spans="1:22" x14ac:dyDescent="0.25">
      <c r="A31" s="37">
        <v>27</v>
      </c>
      <c r="B31" s="20">
        <v>2020670</v>
      </c>
      <c r="C31" s="2" t="s">
        <v>48</v>
      </c>
      <c r="D31" s="20" t="s">
        <v>35</v>
      </c>
      <c r="E31" s="2" t="s">
        <v>36</v>
      </c>
      <c r="F31" s="24" t="s">
        <v>91</v>
      </c>
      <c r="G31" s="10" t="s">
        <v>73</v>
      </c>
      <c r="H31" s="14"/>
      <c r="I31" s="14"/>
      <c r="J31" s="14"/>
      <c r="K31" s="14"/>
      <c r="L31" s="14"/>
      <c r="M31" s="14"/>
      <c r="N31" s="14"/>
      <c r="O31" s="14">
        <v>20</v>
      </c>
      <c r="P31" s="14"/>
      <c r="Q31" s="14"/>
      <c r="R31" s="14"/>
      <c r="S31" s="23">
        <f>H31+I31+J31+K31+L31+M31+N31+O31+P31+Q31+R31</f>
        <v>20</v>
      </c>
      <c r="T31" s="3"/>
      <c r="U31" s="3"/>
      <c r="V31" s="4"/>
    </row>
    <row r="32" spans="1:22" x14ac:dyDescent="0.25">
      <c r="A32" s="37">
        <v>28</v>
      </c>
      <c r="B32" s="20">
        <v>2001113</v>
      </c>
      <c r="C32" s="2" t="s">
        <v>39</v>
      </c>
      <c r="D32" s="20" t="s">
        <v>35</v>
      </c>
      <c r="E32" s="2" t="s">
        <v>36</v>
      </c>
      <c r="F32" s="24" t="s">
        <v>92</v>
      </c>
      <c r="G32" s="10" t="s">
        <v>73</v>
      </c>
      <c r="H32" s="14">
        <v>300</v>
      </c>
      <c r="I32" s="14"/>
      <c r="J32" s="14"/>
      <c r="K32" s="14"/>
      <c r="L32" s="14"/>
      <c r="M32" s="14">
        <v>14</v>
      </c>
      <c r="N32" s="14"/>
      <c r="O32" s="14"/>
      <c r="P32" s="14"/>
      <c r="Q32" s="14"/>
      <c r="R32" s="14"/>
      <c r="S32" s="23">
        <f>H32+I32+J32+K32+L32+M32+N32+O32+P32+Q32+R32</f>
        <v>314</v>
      </c>
      <c r="T32" s="3"/>
      <c r="U32" s="3"/>
      <c r="V32" s="4"/>
    </row>
    <row r="33" spans="1:22" x14ac:dyDescent="0.25">
      <c r="A33" s="37">
        <v>29</v>
      </c>
      <c r="B33" s="20">
        <v>2027880</v>
      </c>
      <c r="C33" s="2" t="s">
        <v>52</v>
      </c>
      <c r="D33" s="20" t="s">
        <v>35</v>
      </c>
      <c r="E33" s="2" t="s">
        <v>36</v>
      </c>
      <c r="F33" s="24" t="s">
        <v>75</v>
      </c>
      <c r="G33" s="10" t="s">
        <v>73</v>
      </c>
      <c r="H33" s="14">
        <v>300</v>
      </c>
      <c r="I33" s="14">
        <v>80</v>
      </c>
      <c r="J33" s="14"/>
      <c r="K33" s="14"/>
      <c r="L33" s="14"/>
      <c r="M33" s="14"/>
      <c r="N33" s="14"/>
      <c r="O33" s="14"/>
      <c r="P33" s="14"/>
      <c r="Q33" s="14"/>
      <c r="R33" s="14"/>
      <c r="S33" s="23">
        <f>H33+I33+J33+K33+L33+M33+N33+O33+P33+Q33+R33</f>
        <v>380</v>
      </c>
      <c r="T33" s="3"/>
      <c r="U33" s="3"/>
      <c r="V33" s="4"/>
    </row>
    <row r="34" spans="1:22" x14ac:dyDescent="0.25">
      <c r="A34" s="37">
        <v>30</v>
      </c>
      <c r="B34" s="20">
        <v>2001115</v>
      </c>
      <c r="C34" s="2" t="s">
        <v>41</v>
      </c>
      <c r="D34" s="10" t="s">
        <v>35</v>
      </c>
      <c r="E34" s="2" t="s">
        <v>36</v>
      </c>
      <c r="F34" s="24" t="s">
        <v>93</v>
      </c>
      <c r="G34" s="10" t="s">
        <v>73</v>
      </c>
      <c r="H34" s="14">
        <v>100</v>
      </c>
      <c r="I34" s="14"/>
      <c r="J34" s="14"/>
      <c r="K34" s="14"/>
      <c r="L34" s="14"/>
      <c r="M34" s="14"/>
      <c r="N34" s="14"/>
      <c r="O34" s="14">
        <v>20</v>
      </c>
      <c r="P34" s="14"/>
      <c r="Q34" s="14"/>
      <c r="R34" s="14"/>
      <c r="S34" s="23">
        <f>H34+I34+J34+K34+L34+M34+N34+O34+P34+Q34+R34</f>
        <v>120</v>
      </c>
      <c r="T34" s="3"/>
      <c r="U34" s="3"/>
      <c r="V34" s="4"/>
    </row>
    <row r="35" spans="1:22" x14ac:dyDescent="0.25">
      <c r="A35" s="37">
        <v>31</v>
      </c>
      <c r="B35" s="20">
        <v>2001114</v>
      </c>
      <c r="C35" s="2" t="s">
        <v>40</v>
      </c>
      <c r="D35" s="20" t="s">
        <v>35</v>
      </c>
      <c r="E35" s="2" t="s">
        <v>36</v>
      </c>
      <c r="F35" s="24" t="s">
        <v>79</v>
      </c>
      <c r="G35" s="10" t="s">
        <v>73</v>
      </c>
      <c r="H35" s="14"/>
      <c r="I35" s="14"/>
      <c r="J35" s="14">
        <v>10</v>
      </c>
      <c r="K35" s="14"/>
      <c r="L35" s="14"/>
      <c r="M35" s="14"/>
      <c r="N35" s="14"/>
      <c r="O35" s="14"/>
      <c r="P35" s="14"/>
      <c r="Q35" s="14"/>
      <c r="R35" s="14"/>
      <c r="S35" s="23">
        <f>H35+I35+J35+K35+L35+M35+N35+O35+P35+Q35+R35</f>
        <v>10</v>
      </c>
      <c r="T35" s="3"/>
      <c r="U35" s="3"/>
      <c r="V35" s="4"/>
    </row>
    <row r="36" spans="1:22" x14ac:dyDescent="0.25">
      <c r="A36" s="37">
        <v>32</v>
      </c>
      <c r="B36" s="20">
        <v>2016774</v>
      </c>
      <c r="C36" s="2" t="s">
        <v>45</v>
      </c>
      <c r="D36" s="10" t="s">
        <v>35</v>
      </c>
      <c r="E36" s="2" t="s">
        <v>36</v>
      </c>
      <c r="F36" s="24" t="s">
        <v>80</v>
      </c>
      <c r="G36" s="10" t="s">
        <v>73</v>
      </c>
      <c r="H36" s="14"/>
      <c r="I36" s="14"/>
      <c r="J36" s="14"/>
      <c r="K36" s="14"/>
      <c r="L36" s="14"/>
      <c r="M36" s="14"/>
      <c r="N36" s="14"/>
      <c r="O36" s="14">
        <v>20</v>
      </c>
      <c r="P36" s="14"/>
      <c r="Q36" s="14"/>
      <c r="R36" s="14"/>
      <c r="S36" s="23">
        <f>H36+I36+J36+K36+L36+M36+N36+O36+P36+Q36+R36</f>
        <v>20</v>
      </c>
      <c r="T36" s="3"/>
      <c r="U36" s="3"/>
      <c r="V36" s="4"/>
    </row>
    <row r="37" spans="1:22" x14ac:dyDescent="0.25">
      <c r="A37" s="37">
        <v>33</v>
      </c>
      <c r="B37" s="20">
        <v>2020119</v>
      </c>
      <c r="C37" s="2" t="s">
        <v>46</v>
      </c>
      <c r="D37" s="20" t="s">
        <v>35</v>
      </c>
      <c r="E37" s="2" t="s">
        <v>36</v>
      </c>
      <c r="F37" s="24" t="s">
        <v>81</v>
      </c>
      <c r="G37" s="10" t="s">
        <v>73</v>
      </c>
      <c r="H37" s="14"/>
      <c r="I37" s="14"/>
      <c r="J37" s="14">
        <v>10</v>
      </c>
      <c r="K37" s="14"/>
      <c r="L37" s="14"/>
      <c r="M37" s="14"/>
      <c r="N37" s="14"/>
      <c r="O37" s="14"/>
      <c r="P37" s="14"/>
      <c r="Q37" s="14"/>
      <c r="R37" s="14"/>
      <c r="S37" s="23">
        <f>H37+I37+J37+K37+L37+M37+N37+O37+P37+Q37+R37</f>
        <v>10</v>
      </c>
      <c r="T37" s="3"/>
      <c r="U37" s="3"/>
      <c r="V37" s="4"/>
    </row>
    <row r="38" spans="1:22" x14ac:dyDescent="0.25">
      <c r="A38" s="37">
        <v>34</v>
      </c>
      <c r="B38" s="20">
        <v>2057512</v>
      </c>
      <c r="C38" s="2" t="s">
        <v>56</v>
      </c>
      <c r="D38" s="20" t="s">
        <v>35</v>
      </c>
      <c r="E38" s="2" t="s">
        <v>36</v>
      </c>
      <c r="F38" s="24" t="s">
        <v>82</v>
      </c>
      <c r="G38" s="10" t="s">
        <v>73</v>
      </c>
      <c r="H38" s="14"/>
      <c r="I38" s="14"/>
      <c r="J38" s="14"/>
      <c r="K38" s="14"/>
      <c r="L38" s="14"/>
      <c r="M38" s="14">
        <v>50</v>
      </c>
      <c r="N38" s="14"/>
      <c r="O38" s="14"/>
      <c r="P38" s="14"/>
      <c r="Q38" s="14"/>
      <c r="R38" s="14"/>
      <c r="S38" s="23">
        <f>H38+I38+J38+K38+L38+M38+N38+O38+P38+Q38+R38</f>
        <v>50</v>
      </c>
      <c r="T38" s="3"/>
      <c r="U38" s="3"/>
      <c r="V38" s="4"/>
    </row>
    <row r="39" spans="1:22" x14ac:dyDescent="0.25">
      <c r="A39" s="37">
        <v>35</v>
      </c>
      <c r="B39" s="20">
        <v>2057521</v>
      </c>
      <c r="C39" s="2" t="s">
        <v>57</v>
      </c>
      <c r="D39" s="10" t="s">
        <v>35</v>
      </c>
      <c r="E39" s="2" t="s">
        <v>36</v>
      </c>
      <c r="F39" s="24" t="s">
        <v>94</v>
      </c>
      <c r="G39" s="10" t="s">
        <v>73</v>
      </c>
      <c r="H39" s="14"/>
      <c r="I39" s="14"/>
      <c r="J39" s="14"/>
      <c r="K39" s="14"/>
      <c r="L39" s="14"/>
      <c r="M39" s="14">
        <v>15</v>
      </c>
      <c r="N39" s="14"/>
      <c r="O39" s="14"/>
      <c r="P39" s="14"/>
      <c r="Q39" s="14"/>
      <c r="R39" s="14">
        <v>27</v>
      </c>
      <c r="S39" s="23">
        <f>H39+I39+J39+K39+L39+M39+N39+O39+P39+Q39+R39</f>
        <v>42</v>
      </c>
      <c r="T39" s="3"/>
      <c r="U39" s="3"/>
      <c r="V39" s="4"/>
    </row>
    <row r="40" spans="1:22" x14ac:dyDescent="0.25">
      <c r="A40" s="37">
        <v>36</v>
      </c>
      <c r="B40" s="20">
        <v>2007226</v>
      </c>
      <c r="C40" s="2" t="s">
        <v>42</v>
      </c>
      <c r="D40" s="20" t="s">
        <v>35</v>
      </c>
      <c r="E40" s="2" t="s">
        <v>36</v>
      </c>
      <c r="F40" s="24" t="s">
        <v>84</v>
      </c>
      <c r="G40" s="10" t="s">
        <v>73</v>
      </c>
      <c r="H40" s="14"/>
      <c r="I40" s="14"/>
      <c r="J40" s="14"/>
      <c r="K40" s="14"/>
      <c r="L40" s="14"/>
      <c r="M40" s="14">
        <v>25</v>
      </c>
      <c r="N40" s="14"/>
      <c r="O40" s="14"/>
      <c r="P40" s="14"/>
      <c r="Q40" s="14"/>
      <c r="R40" s="14"/>
      <c r="S40" s="23">
        <f>H40+I40+J40+K40+L40+M40+N40+O40+P40+Q40+R40</f>
        <v>25</v>
      </c>
      <c r="T40" s="3"/>
      <c r="U40" s="3"/>
      <c r="V40" s="4"/>
    </row>
    <row r="41" spans="1:22" x14ac:dyDescent="0.25">
      <c r="A41" s="37">
        <v>37</v>
      </c>
      <c r="B41" s="20">
        <v>2023582</v>
      </c>
      <c r="C41" s="2" t="s">
        <v>49</v>
      </c>
      <c r="D41" s="20" t="s">
        <v>35</v>
      </c>
      <c r="E41" s="2" t="s">
        <v>36</v>
      </c>
      <c r="F41" s="24" t="s">
        <v>95</v>
      </c>
      <c r="G41" s="10" t="s">
        <v>73</v>
      </c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>
        <v>30</v>
      </c>
      <c r="S41" s="23">
        <f>H41+I41+J41+K41+L41+M41+N41+O41+P41+Q41+R41</f>
        <v>30</v>
      </c>
      <c r="T41" s="3"/>
      <c r="U41" s="3"/>
      <c r="V41" s="4"/>
    </row>
    <row r="42" spans="1:22" x14ac:dyDescent="0.25">
      <c r="A42" s="37">
        <v>38</v>
      </c>
      <c r="B42" s="20">
        <v>2024661</v>
      </c>
      <c r="C42" s="2" t="s">
        <v>50</v>
      </c>
      <c r="D42" s="20" t="s">
        <v>35</v>
      </c>
      <c r="E42" s="2" t="s">
        <v>36</v>
      </c>
      <c r="F42" s="24" t="s">
        <v>85</v>
      </c>
      <c r="G42" s="10" t="s">
        <v>73</v>
      </c>
      <c r="H42" s="14"/>
      <c r="I42" s="14"/>
      <c r="J42" s="14">
        <v>10</v>
      </c>
      <c r="K42" s="14"/>
      <c r="L42" s="14"/>
      <c r="M42" s="14"/>
      <c r="N42" s="14"/>
      <c r="O42" s="14"/>
      <c r="P42" s="14"/>
      <c r="Q42" s="14"/>
      <c r="R42" s="14">
        <v>40</v>
      </c>
      <c r="S42" s="23">
        <f>H42+I42+J42+K42+L42+M42+N42+O42+P42+Q42+R42</f>
        <v>50</v>
      </c>
      <c r="T42" s="3"/>
      <c r="U42" s="3"/>
      <c r="V42" s="4"/>
    </row>
    <row r="43" spans="1:22" x14ac:dyDescent="0.25">
      <c r="A43" s="37">
        <v>39</v>
      </c>
      <c r="B43" s="20">
        <v>2057509</v>
      </c>
      <c r="C43" s="2" t="s">
        <v>55</v>
      </c>
      <c r="D43" s="20" t="s">
        <v>35</v>
      </c>
      <c r="E43" s="2" t="s">
        <v>36</v>
      </c>
      <c r="F43" s="24" t="s">
        <v>76</v>
      </c>
      <c r="G43" s="10" t="s">
        <v>73</v>
      </c>
      <c r="H43" s="14"/>
      <c r="I43" s="14"/>
      <c r="J43" s="14">
        <v>4.3470000000000004</v>
      </c>
      <c r="K43" s="14"/>
      <c r="L43" s="14"/>
      <c r="M43" s="14">
        <v>100</v>
      </c>
      <c r="N43" s="14"/>
      <c r="O43" s="14"/>
      <c r="P43" s="14"/>
      <c r="Q43" s="14"/>
      <c r="R43" s="14"/>
      <c r="S43" s="23">
        <f>H43+I43+J43+K43+L43+M43+N43+O43+P43+Q43+R43</f>
        <v>104.34699999999999</v>
      </c>
      <c r="T43" s="3"/>
      <c r="U43" s="3"/>
      <c r="V43" s="4"/>
    </row>
    <row r="44" spans="1:22" x14ac:dyDescent="0.25">
      <c r="A44" s="37">
        <v>40</v>
      </c>
      <c r="B44" s="20">
        <v>2224771</v>
      </c>
      <c r="C44" s="2" t="s">
        <v>70</v>
      </c>
      <c r="D44" s="20" t="s">
        <v>35</v>
      </c>
      <c r="E44" s="2" t="s">
        <v>36</v>
      </c>
      <c r="F44" s="38" t="s">
        <v>104</v>
      </c>
      <c r="G44" s="10" t="s">
        <v>73</v>
      </c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>
        <v>100</v>
      </c>
      <c r="S44" s="23">
        <f>H44+I44+J44+K44+L44+M44+N44+O44+P44+Q44+R44</f>
        <v>100</v>
      </c>
      <c r="T44" s="3"/>
      <c r="U44" s="3"/>
      <c r="V44" s="4"/>
    </row>
    <row r="45" spans="1:22" x14ac:dyDescent="0.25">
      <c r="A45" s="37">
        <v>41</v>
      </c>
      <c r="B45" s="20">
        <v>2089849</v>
      </c>
      <c r="C45" s="2" t="s">
        <v>58</v>
      </c>
      <c r="D45" s="20" t="s">
        <v>35</v>
      </c>
      <c r="E45" s="2" t="s">
        <v>36</v>
      </c>
      <c r="F45" s="38" t="s">
        <v>105</v>
      </c>
      <c r="G45" s="10" t="s">
        <v>73</v>
      </c>
      <c r="H45" s="14"/>
      <c r="I45" s="14"/>
      <c r="J45" s="14">
        <v>6</v>
      </c>
      <c r="K45" s="14"/>
      <c r="L45" s="14"/>
      <c r="M45" s="14"/>
      <c r="N45" s="14"/>
      <c r="O45" s="14"/>
      <c r="P45" s="14"/>
      <c r="Q45" s="14"/>
      <c r="R45" s="14"/>
      <c r="S45" s="23">
        <f>H45+I45+J45+K45+L45+M45+N45+O45+P45+Q45+R45</f>
        <v>6</v>
      </c>
      <c r="T45" s="3"/>
      <c r="U45" s="3"/>
      <c r="V45" s="4"/>
    </row>
    <row r="46" spans="1:22" x14ac:dyDescent="0.25">
      <c r="A46" s="37">
        <v>42</v>
      </c>
      <c r="B46" s="20">
        <v>2326850</v>
      </c>
      <c r="C46" s="2" t="s">
        <v>72</v>
      </c>
      <c r="D46" s="20" t="s">
        <v>35</v>
      </c>
      <c r="E46" s="2" t="s">
        <v>36</v>
      </c>
      <c r="F46" s="38" t="s">
        <v>106</v>
      </c>
      <c r="G46" s="10" t="s">
        <v>73</v>
      </c>
      <c r="H46" s="14"/>
      <c r="I46" s="14"/>
      <c r="J46" s="14">
        <v>15</v>
      </c>
      <c r="K46" s="14"/>
      <c r="L46" s="14"/>
      <c r="M46" s="14"/>
      <c r="N46" s="14"/>
      <c r="O46" s="14"/>
      <c r="P46" s="14"/>
      <c r="Q46" s="14"/>
      <c r="R46" s="14"/>
      <c r="S46" s="23">
        <f>H46+I46+J46+K46+L46+M46+N46+O46+P46+Q46+R46</f>
        <v>15</v>
      </c>
      <c r="T46" s="3"/>
      <c r="U46" s="3"/>
      <c r="V46" s="4"/>
    </row>
    <row r="47" spans="1:22" x14ac:dyDescent="0.25">
      <c r="A47" s="37">
        <v>43</v>
      </c>
      <c r="B47" s="20">
        <v>2273115</v>
      </c>
      <c r="C47" s="2" t="s">
        <v>71</v>
      </c>
      <c r="D47" s="20" t="s">
        <v>35</v>
      </c>
      <c r="E47" s="2" t="s">
        <v>36</v>
      </c>
      <c r="F47" s="38" t="s">
        <v>107</v>
      </c>
      <c r="G47" s="10" t="s">
        <v>73</v>
      </c>
      <c r="H47" s="14"/>
      <c r="I47" s="14"/>
      <c r="J47" s="14">
        <v>20</v>
      </c>
      <c r="K47" s="14"/>
      <c r="L47" s="14"/>
      <c r="M47" s="14"/>
      <c r="N47" s="14"/>
      <c r="O47" s="14"/>
      <c r="P47" s="14"/>
      <c r="Q47" s="14"/>
      <c r="R47" s="14"/>
      <c r="S47" s="23">
        <f>H47+I47+J47+K47+L47+M47+N47+O47+P47+Q47+R47</f>
        <v>20</v>
      </c>
      <c r="T47" s="3"/>
      <c r="U47" s="3"/>
      <c r="V47" s="4"/>
    </row>
    <row r="48" spans="1:22" x14ac:dyDescent="0.25">
      <c r="A48" s="37">
        <v>44</v>
      </c>
      <c r="B48" s="20">
        <v>2090358</v>
      </c>
      <c r="C48" s="2" t="s">
        <v>61</v>
      </c>
      <c r="D48" s="20" t="s">
        <v>35</v>
      </c>
      <c r="E48" s="2" t="s">
        <v>36</v>
      </c>
      <c r="F48" s="24" t="s">
        <v>96</v>
      </c>
      <c r="G48" s="10" t="s">
        <v>73</v>
      </c>
      <c r="H48" s="14"/>
      <c r="I48" s="14"/>
      <c r="J48" s="14">
        <v>26</v>
      </c>
      <c r="K48" s="14"/>
      <c r="L48" s="14"/>
      <c r="M48" s="14"/>
      <c r="N48" s="14"/>
      <c r="O48" s="14"/>
      <c r="P48" s="14"/>
      <c r="Q48" s="14"/>
      <c r="R48" s="14"/>
      <c r="S48" s="23">
        <f>H48+I48+J48+K48+L48+M48+N48+O48+P48+Q48+R48</f>
        <v>26</v>
      </c>
      <c r="T48" s="3"/>
      <c r="U48" s="3"/>
      <c r="V48" s="4"/>
    </row>
    <row r="49" spans="1:22" x14ac:dyDescent="0.25">
      <c r="A49" s="37">
        <v>45</v>
      </c>
      <c r="B49" s="20">
        <v>2090361</v>
      </c>
      <c r="C49" s="2" t="s">
        <v>62</v>
      </c>
      <c r="D49" s="20" t="s">
        <v>35</v>
      </c>
      <c r="E49" s="2" t="s">
        <v>36</v>
      </c>
      <c r="F49" s="38" t="s">
        <v>108</v>
      </c>
      <c r="G49" s="10" t="s">
        <v>73</v>
      </c>
      <c r="H49" s="14"/>
      <c r="I49" s="14"/>
      <c r="J49" s="14"/>
      <c r="K49" s="14"/>
      <c r="L49" s="14"/>
      <c r="M49" s="14"/>
      <c r="N49" s="14"/>
      <c r="O49" s="14">
        <v>20</v>
      </c>
      <c r="P49" s="14"/>
      <c r="Q49" s="14"/>
      <c r="R49" s="14"/>
      <c r="S49" s="23">
        <f>H49+I49+J49+K49+L49+M49+N49+O49+P49+Q49+R49</f>
        <v>20</v>
      </c>
      <c r="T49" s="3"/>
      <c r="U49" s="3"/>
      <c r="V49" s="4"/>
    </row>
    <row r="50" spans="1:22" x14ac:dyDescent="0.25">
      <c r="A50" s="37">
        <v>46</v>
      </c>
      <c r="B50" s="20">
        <v>2090616</v>
      </c>
      <c r="C50" s="2" t="s">
        <v>64</v>
      </c>
      <c r="D50" s="20" t="s">
        <v>35</v>
      </c>
      <c r="E50" s="2" t="s">
        <v>36</v>
      </c>
      <c r="F50" s="24" t="s">
        <v>97</v>
      </c>
      <c r="G50" s="10" t="s">
        <v>73</v>
      </c>
      <c r="H50" s="14"/>
      <c r="I50" s="14"/>
      <c r="J50" s="14">
        <v>40</v>
      </c>
      <c r="K50" s="14"/>
      <c r="L50" s="14"/>
      <c r="M50" s="14"/>
      <c r="N50" s="14"/>
      <c r="O50" s="14"/>
      <c r="P50" s="14"/>
      <c r="Q50" s="14"/>
      <c r="R50" s="14"/>
      <c r="S50" s="23">
        <f>H50+I50+J50+K50+L50+M50+N50+O50+P50+Q50+R50</f>
        <v>40</v>
      </c>
      <c r="T50" s="3"/>
      <c r="U50" s="3"/>
      <c r="V50" s="4"/>
    </row>
    <row r="51" spans="1:22" x14ac:dyDescent="0.25">
      <c r="A51" s="37">
        <v>47</v>
      </c>
      <c r="B51" s="20">
        <v>2090463</v>
      </c>
      <c r="C51" s="2" t="s">
        <v>63</v>
      </c>
      <c r="D51" s="20" t="s">
        <v>35</v>
      </c>
      <c r="E51" s="2" t="s">
        <v>36</v>
      </c>
      <c r="F51" s="24" t="s">
        <v>98</v>
      </c>
      <c r="G51" s="10" t="s">
        <v>73</v>
      </c>
      <c r="H51" s="14"/>
      <c r="I51" s="14"/>
      <c r="J51" s="14"/>
      <c r="K51" s="14"/>
      <c r="L51" s="14"/>
      <c r="M51" s="14"/>
      <c r="N51" s="14"/>
      <c r="O51" s="14"/>
      <c r="P51" s="14">
        <v>200</v>
      </c>
      <c r="Q51" s="14"/>
      <c r="R51" s="14"/>
      <c r="S51" s="23">
        <f>H51+I51+J51+K51+L51+M51+N51+O51+P51+Q51+R51</f>
        <v>200</v>
      </c>
      <c r="T51" s="3"/>
      <c r="U51" s="3"/>
      <c r="V51" s="4"/>
    </row>
    <row r="52" spans="1:22" x14ac:dyDescent="0.25">
      <c r="A52" s="37">
        <v>48</v>
      </c>
      <c r="B52" s="20">
        <v>2092855</v>
      </c>
      <c r="C52" s="2" t="s">
        <v>68</v>
      </c>
      <c r="D52" s="20" t="s">
        <v>35</v>
      </c>
      <c r="E52" s="2" t="s">
        <v>36</v>
      </c>
      <c r="F52" s="24" t="s">
        <v>87</v>
      </c>
      <c r="G52" s="10" t="s">
        <v>73</v>
      </c>
      <c r="H52" s="14"/>
      <c r="I52" s="14"/>
      <c r="J52" s="14"/>
      <c r="K52" s="14">
        <v>100</v>
      </c>
      <c r="L52" s="14"/>
      <c r="M52" s="14"/>
      <c r="N52" s="14"/>
      <c r="O52" s="14"/>
      <c r="P52" s="14"/>
      <c r="Q52" s="14"/>
      <c r="R52" s="14"/>
      <c r="S52" s="23">
        <f>H52+I52+J52+K52+L52+M52+N52+O52+P52+Q52+R52</f>
        <v>100</v>
      </c>
      <c r="T52" s="3"/>
      <c r="U52" s="3"/>
      <c r="V52" s="4"/>
    </row>
    <row r="53" spans="1:22" x14ac:dyDescent="0.25">
      <c r="A53" s="37">
        <v>49</v>
      </c>
      <c r="B53" s="20">
        <v>2092825</v>
      </c>
      <c r="C53" s="2" t="s">
        <v>67</v>
      </c>
      <c r="D53" s="20" t="s">
        <v>35</v>
      </c>
      <c r="E53" s="2" t="s">
        <v>36</v>
      </c>
      <c r="F53" s="24" t="s">
        <v>89</v>
      </c>
      <c r="G53" s="10" t="s">
        <v>73</v>
      </c>
      <c r="H53" s="14"/>
      <c r="I53" s="14"/>
      <c r="J53" s="14"/>
      <c r="K53" s="14">
        <v>100</v>
      </c>
      <c r="L53" s="14"/>
      <c r="M53" s="14"/>
      <c r="N53" s="14"/>
      <c r="O53" s="14"/>
      <c r="P53" s="14"/>
      <c r="Q53" s="14"/>
      <c r="R53" s="14"/>
      <c r="S53" s="23">
        <f>H53+I53+J53+K53+L53+M53+N53+O53+P53+Q53+R53</f>
        <v>100</v>
      </c>
      <c r="T53" s="3"/>
      <c r="U53" s="3"/>
      <c r="V53" s="4"/>
    </row>
    <row r="54" spans="1:22" x14ac:dyDescent="0.25">
      <c r="A54" s="37">
        <v>50</v>
      </c>
      <c r="B54" s="20">
        <v>2012372</v>
      </c>
      <c r="C54" s="2" t="s">
        <v>43</v>
      </c>
      <c r="D54" s="20" t="s">
        <v>35</v>
      </c>
      <c r="E54" s="2" t="s">
        <v>36</v>
      </c>
      <c r="F54" s="24" t="s">
        <v>90</v>
      </c>
      <c r="G54" s="10" t="s">
        <v>73</v>
      </c>
      <c r="H54" s="14"/>
      <c r="I54" s="14"/>
      <c r="J54" s="14"/>
      <c r="K54" s="14">
        <v>100</v>
      </c>
      <c r="L54" s="14"/>
      <c r="M54" s="14"/>
      <c r="N54" s="14"/>
      <c r="O54" s="14"/>
      <c r="P54" s="14"/>
      <c r="Q54" s="14"/>
      <c r="R54" s="14"/>
      <c r="S54" s="23">
        <f>H54+I54+J54+K54+L54+M54+N54+O54+P54+Q54+R54</f>
        <v>100</v>
      </c>
      <c r="T54" s="3"/>
      <c r="U54" s="3"/>
      <c r="V54" s="4"/>
    </row>
    <row r="55" spans="1:22" x14ac:dyDescent="0.25">
      <c r="A55" s="37">
        <v>51</v>
      </c>
      <c r="B55" s="20">
        <v>2014020</v>
      </c>
      <c r="C55" s="2" t="s">
        <v>44</v>
      </c>
      <c r="D55" s="20" t="s">
        <v>35</v>
      </c>
      <c r="E55" s="2" t="s">
        <v>36</v>
      </c>
      <c r="F55" s="24" t="s">
        <v>99</v>
      </c>
      <c r="G55" s="10" t="s">
        <v>73</v>
      </c>
      <c r="H55" s="14"/>
      <c r="I55" s="14"/>
      <c r="J55" s="14"/>
      <c r="K55" s="14"/>
      <c r="L55" s="14"/>
      <c r="M55" s="14">
        <v>7</v>
      </c>
      <c r="N55" s="14"/>
      <c r="O55" s="14"/>
      <c r="P55" s="14"/>
      <c r="Q55" s="14"/>
      <c r="R55" s="14"/>
      <c r="S55" s="23">
        <f>H55+I55+J55+K55+L55+M55+N55+O55+P55+Q55+R55</f>
        <v>7</v>
      </c>
      <c r="T55" s="3"/>
      <c r="U55" s="3"/>
      <c r="V55" s="4"/>
    </row>
    <row r="56" spans="1:22" x14ac:dyDescent="0.25">
      <c r="A56" s="37">
        <v>52</v>
      </c>
      <c r="B56" s="20">
        <v>2092987</v>
      </c>
      <c r="C56" s="2" t="s">
        <v>69</v>
      </c>
      <c r="D56" s="20" t="s">
        <v>35</v>
      </c>
      <c r="E56" s="2" t="s">
        <v>36</v>
      </c>
      <c r="F56" s="24" t="s">
        <v>100</v>
      </c>
      <c r="G56" s="10" t="s">
        <v>73</v>
      </c>
      <c r="H56" s="14"/>
      <c r="I56" s="14"/>
      <c r="J56" s="14"/>
      <c r="K56" s="14"/>
      <c r="L56" s="14"/>
      <c r="M56" s="14"/>
      <c r="N56" s="14"/>
      <c r="O56" s="14"/>
      <c r="P56" s="14"/>
      <c r="Q56" s="14">
        <v>150</v>
      </c>
      <c r="R56" s="14"/>
      <c r="S56" s="23">
        <f>H56+I56+J56+K56+L56+M56+N56+O56+P56+Q56+R56</f>
        <v>150</v>
      </c>
      <c r="T56" s="3"/>
      <c r="U56" s="3"/>
      <c r="V56" s="4"/>
    </row>
    <row r="57" spans="1:22" x14ac:dyDescent="0.25">
      <c r="A57" s="37">
        <v>53</v>
      </c>
      <c r="B57" s="20">
        <v>2092111</v>
      </c>
      <c r="C57" s="2" t="s">
        <v>65</v>
      </c>
      <c r="D57" s="20" t="s">
        <v>35</v>
      </c>
      <c r="E57" s="2" t="s">
        <v>36</v>
      </c>
      <c r="F57" s="38" t="s">
        <v>109</v>
      </c>
      <c r="G57" s="10" t="s">
        <v>73</v>
      </c>
      <c r="H57" s="14"/>
      <c r="I57" s="14"/>
      <c r="J57" s="14">
        <v>20</v>
      </c>
      <c r="K57" s="14"/>
      <c r="L57" s="14"/>
      <c r="M57" s="14"/>
      <c r="N57" s="14"/>
      <c r="O57" s="14"/>
      <c r="P57" s="14"/>
      <c r="Q57" s="14"/>
      <c r="R57" s="14"/>
      <c r="S57" s="23">
        <f>H57+I57+J57+K57+L57+M57+N57+O57+P57+Q57+R57</f>
        <v>20</v>
      </c>
      <c r="T57" s="3"/>
      <c r="U57" s="3"/>
      <c r="V57" s="4"/>
    </row>
    <row r="58" spans="1:22" x14ac:dyDescent="0.25">
      <c r="A58" s="39"/>
      <c r="B58" s="15" t="s">
        <v>27</v>
      </c>
      <c r="C58" s="16"/>
      <c r="D58" s="15"/>
      <c r="E58" s="16"/>
      <c r="F58" s="1"/>
      <c r="G58" s="15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26">
        <f>SUM(S5:S57)</f>
        <v>15824.347</v>
      </c>
      <c r="T58" s="18"/>
      <c r="U58" s="18"/>
      <c r="V58" s="19"/>
    </row>
    <row r="59" spans="1:22" x14ac:dyDescent="0.25">
      <c r="D59" s="30"/>
      <c r="S59" s="31"/>
      <c r="T59" s="32"/>
      <c r="U59" s="32"/>
      <c r="V59" s="32"/>
    </row>
  </sheetData>
  <autoFilter ref="A4:X4">
    <sortState ref="A5:V58">
      <sortCondition ref="A4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2016-10-18T13:00:43Z</dcterms:modified>
</cp:coreProperties>
</file>